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drawings/drawing5.xml" ContentType="application/vnd.openxmlformats-officedocument.drawing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6" l="1"/>
  <c r="C138" i="6"/>
  <c r="C137" i="6"/>
  <c r="G123" i="6"/>
  <c r="D122" i="6"/>
  <c r="G121" i="6"/>
  <c r="D118" i="6"/>
  <c r="D116" i="6"/>
  <c r="D120" i="6" s="1"/>
  <c r="D105" i="6"/>
  <c r="D110" i="6" s="1"/>
  <c r="C98" i="6"/>
  <c r="C97" i="6"/>
  <c r="C96" i="6"/>
  <c r="C95" i="6"/>
  <c r="C94" i="6"/>
  <c r="C100" i="6" s="1"/>
  <c r="D86" i="6"/>
  <c r="D83" i="6"/>
  <c r="C83" i="6"/>
  <c r="D81" i="6"/>
  <c r="C81" i="6"/>
  <c r="D80" i="6"/>
  <c r="C80" i="6"/>
  <c r="C78" i="6"/>
  <c r="D62" i="6"/>
  <c r="C52" i="6"/>
  <c r="C58" i="6" s="1"/>
  <c r="G44" i="6"/>
  <c r="F44" i="6"/>
  <c r="D44" i="6"/>
  <c r="C40" i="6"/>
  <c r="D38" i="6"/>
  <c r="D33" i="6"/>
  <c r="D141" i="6" s="1"/>
  <c r="G25" i="6"/>
  <c r="D63" i="6" s="1"/>
  <c r="D25" i="6"/>
  <c r="F139" i="5"/>
  <c r="C138" i="5"/>
  <c r="C137" i="5"/>
  <c r="G123" i="5"/>
  <c r="G121" i="5"/>
  <c r="D120" i="5"/>
  <c r="D126" i="5" s="1"/>
  <c r="D118" i="5"/>
  <c r="D116" i="5"/>
  <c r="D105" i="5"/>
  <c r="D110" i="5" s="1"/>
  <c r="C98" i="5"/>
  <c r="C97" i="5"/>
  <c r="C96" i="5"/>
  <c r="C95" i="5"/>
  <c r="C100" i="5" s="1"/>
  <c r="C94" i="5"/>
  <c r="D83" i="5"/>
  <c r="C83" i="5"/>
  <c r="D81" i="5"/>
  <c r="C81" i="5"/>
  <c r="C80" i="5"/>
  <c r="C78" i="5"/>
  <c r="D63" i="5"/>
  <c r="D62" i="5"/>
  <c r="D67" i="5" s="1"/>
  <c r="D73" i="5" s="1"/>
  <c r="C58" i="5"/>
  <c r="C52" i="5"/>
  <c r="G44" i="5"/>
  <c r="F44" i="5"/>
  <c r="C40" i="5"/>
  <c r="D38" i="5"/>
  <c r="D33" i="5"/>
  <c r="D141" i="5" s="1"/>
  <c r="G25" i="5"/>
  <c r="D25" i="5"/>
  <c r="F139" i="4"/>
  <c r="C138" i="4"/>
  <c r="C137" i="4"/>
  <c r="G123" i="4"/>
  <c r="D122" i="4"/>
  <c r="G121" i="4"/>
  <c r="D118" i="4"/>
  <c r="D116" i="4"/>
  <c r="D120" i="4" s="1"/>
  <c r="D105" i="4"/>
  <c r="D110" i="4" s="1"/>
  <c r="C98" i="4"/>
  <c r="C97" i="4"/>
  <c r="C96" i="4"/>
  <c r="C95" i="4"/>
  <c r="C94" i="4"/>
  <c r="C100" i="4" s="1"/>
  <c r="D86" i="4"/>
  <c r="D83" i="4"/>
  <c r="C83" i="4"/>
  <c r="D81" i="4"/>
  <c r="C81" i="4"/>
  <c r="D80" i="4"/>
  <c r="C80" i="4"/>
  <c r="C78" i="4"/>
  <c r="D62" i="4"/>
  <c r="C52" i="4"/>
  <c r="C58" i="4" s="1"/>
  <c r="G44" i="4"/>
  <c r="F44" i="4"/>
  <c r="D44" i="4"/>
  <c r="C40" i="4"/>
  <c r="D38" i="4"/>
  <c r="D33" i="4"/>
  <c r="D141" i="4" s="1"/>
  <c r="G25" i="4"/>
  <c r="D63" i="4" s="1"/>
  <c r="D25" i="4"/>
  <c r="F139" i="3"/>
  <c r="C138" i="3"/>
  <c r="G121" i="3" s="1"/>
  <c r="C137" i="3"/>
  <c r="G123" i="3"/>
  <c r="D118" i="3"/>
  <c r="D120" i="3" s="1"/>
  <c r="D116" i="3"/>
  <c r="D105" i="3"/>
  <c r="D110" i="3" s="1"/>
  <c r="C98" i="3"/>
  <c r="C97" i="3"/>
  <c r="C96" i="3"/>
  <c r="C95" i="3"/>
  <c r="C100" i="3" s="1"/>
  <c r="C94" i="3"/>
  <c r="C83" i="3"/>
  <c r="C81" i="3"/>
  <c r="C80" i="3"/>
  <c r="C78" i="3"/>
  <c r="D63" i="3"/>
  <c r="D62" i="3"/>
  <c r="D67" i="3" s="1"/>
  <c r="D73" i="3" s="1"/>
  <c r="C58" i="3"/>
  <c r="C52" i="3"/>
  <c r="F44" i="3"/>
  <c r="G44" i="3" s="1"/>
  <c r="C40" i="3"/>
  <c r="D33" i="3"/>
  <c r="D141" i="3" s="1"/>
  <c r="G25" i="3"/>
  <c r="D25" i="3"/>
  <c r="F139" i="2"/>
  <c r="C138" i="2"/>
  <c r="G121" i="2" s="1"/>
  <c r="C137" i="2"/>
  <c r="G123" i="2"/>
  <c r="D118" i="2"/>
  <c r="D120" i="2" s="1"/>
  <c r="D116" i="2"/>
  <c r="D105" i="2"/>
  <c r="D110" i="2" s="1"/>
  <c r="C98" i="2"/>
  <c r="C97" i="2"/>
  <c r="C96" i="2"/>
  <c r="C95" i="2"/>
  <c r="C100" i="2" s="1"/>
  <c r="C94" i="2"/>
  <c r="C83" i="2"/>
  <c r="C81" i="2"/>
  <c r="C80" i="2"/>
  <c r="C78" i="2"/>
  <c r="D63" i="2"/>
  <c r="D62" i="2"/>
  <c r="D67" i="2" s="1"/>
  <c r="D73" i="2" s="1"/>
  <c r="C58" i="2"/>
  <c r="C52" i="2"/>
  <c r="F44" i="2"/>
  <c r="G44" i="2" s="1"/>
  <c r="C40" i="2"/>
  <c r="D33" i="2"/>
  <c r="D141" i="2" s="1"/>
  <c r="G25" i="2"/>
  <c r="D25" i="2"/>
  <c r="D82" i="6" l="1"/>
  <c r="C82" i="6"/>
  <c r="D126" i="6"/>
  <c r="D145" i="6"/>
  <c r="D67" i="6"/>
  <c r="D73" i="6" s="1"/>
  <c r="D40" i="6"/>
  <c r="D78" i="6"/>
  <c r="D39" i="6"/>
  <c r="D40" i="5"/>
  <c r="D39" i="5"/>
  <c r="D44" i="5"/>
  <c r="D80" i="5"/>
  <c r="D86" i="5"/>
  <c r="D122" i="5"/>
  <c r="D145" i="5"/>
  <c r="D78" i="5"/>
  <c r="C82" i="5"/>
  <c r="D82" i="5" s="1"/>
  <c r="C82" i="4"/>
  <c r="D82" i="4" s="1"/>
  <c r="D126" i="4"/>
  <c r="D145" i="4"/>
  <c r="D67" i="4"/>
  <c r="D73" i="4" s="1"/>
  <c r="D78" i="4"/>
  <c r="D39" i="4"/>
  <c r="D40" i="4" s="1"/>
  <c r="D126" i="3"/>
  <c r="D145" i="3"/>
  <c r="D39" i="3"/>
  <c r="D44" i="3"/>
  <c r="D80" i="3"/>
  <c r="D86" i="3"/>
  <c r="D122" i="3"/>
  <c r="D38" i="3"/>
  <c r="D40" i="3" s="1"/>
  <c r="D81" i="3"/>
  <c r="D82" i="3" s="1"/>
  <c r="D83" i="3"/>
  <c r="D78" i="3"/>
  <c r="C82" i="3"/>
  <c r="D126" i="2"/>
  <c r="D145" i="2"/>
  <c r="D78" i="2"/>
  <c r="D38" i="2"/>
  <c r="D40" i="2" s="1"/>
  <c r="D81" i="2"/>
  <c r="C82" i="2"/>
  <c r="D44" i="2"/>
  <c r="D80" i="2"/>
  <c r="D86" i="2"/>
  <c r="D122" i="2"/>
  <c r="D83" i="2"/>
  <c r="D39" i="2"/>
  <c r="D41" i="6" l="1"/>
  <c r="D42" i="6" s="1"/>
  <c r="D45" i="6" s="1"/>
  <c r="D46" i="6" s="1"/>
  <c r="D71" i="6"/>
  <c r="D79" i="6"/>
  <c r="D84" i="6" s="1"/>
  <c r="D79" i="5"/>
  <c r="D84" i="5" s="1"/>
  <c r="D41" i="5"/>
  <c r="D71" i="5"/>
  <c r="F45" i="5"/>
  <c r="D42" i="5"/>
  <c r="D45" i="5" s="1"/>
  <c r="D46" i="5" s="1"/>
  <c r="D41" i="4"/>
  <c r="D42" i="4" s="1"/>
  <c r="D45" i="4" s="1"/>
  <c r="D46" i="4" s="1"/>
  <c r="D71" i="4"/>
  <c r="D79" i="4"/>
  <c r="D84" i="4" s="1"/>
  <c r="D79" i="3"/>
  <c r="D84" i="3" s="1"/>
  <c r="D41" i="3"/>
  <c r="F45" i="3" s="1"/>
  <c r="D71" i="3"/>
  <c r="D82" i="2"/>
  <c r="D42" i="2"/>
  <c r="D45" i="2" s="1"/>
  <c r="D41" i="2"/>
  <c r="F45" i="2" s="1"/>
  <c r="D71" i="2"/>
  <c r="D46" i="2"/>
  <c r="D79" i="2"/>
  <c r="D84" i="2"/>
  <c r="D143" i="6" l="1"/>
  <c r="D88" i="6"/>
  <c r="D124" i="6"/>
  <c r="D54" i="6"/>
  <c r="D51" i="6"/>
  <c r="D57" i="6"/>
  <c r="D53" i="6"/>
  <c r="D50" i="6"/>
  <c r="D56" i="6"/>
  <c r="D52" i="6"/>
  <c r="D55" i="6"/>
  <c r="F45" i="6"/>
  <c r="D53" i="5"/>
  <c r="D56" i="5"/>
  <c r="D52" i="5"/>
  <c r="D57" i="5"/>
  <c r="D50" i="5"/>
  <c r="D55" i="5"/>
  <c r="D54" i="5"/>
  <c r="D51" i="5"/>
  <c r="D124" i="5"/>
  <c r="D143" i="5"/>
  <c r="D88" i="5"/>
  <c r="D143" i="4"/>
  <c r="D88" i="4"/>
  <c r="D124" i="4"/>
  <c r="D54" i="4"/>
  <c r="D51" i="4"/>
  <c r="D57" i="4"/>
  <c r="D53" i="4"/>
  <c r="D50" i="4"/>
  <c r="D56" i="4"/>
  <c r="D52" i="4"/>
  <c r="D55" i="4"/>
  <c r="F45" i="4"/>
  <c r="D143" i="3"/>
  <c r="D88" i="3"/>
  <c r="D124" i="3"/>
  <c r="D42" i="3"/>
  <c r="D45" i="3" s="1"/>
  <c r="D46" i="3" s="1"/>
  <c r="D54" i="2"/>
  <c r="D51" i="2"/>
  <c r="D50" i="2"/>
  <c r="D56" i="2"/>
  <c r="D52" i="2"/>
  <c r="D55" i="2"/>
  <c r="D57" i="2"/>
  <c r="D53" i="2"/>
  <c r="D143" i="2"/>
  <c r="D124" i="2"/>
  <c r="D88" i="2"/>
  <c r="D58" i="6" l="1"/>
  <c r="D72" i="6" s="1"/>
  <c r="D74" i="6" s="1"/>
  <c r="D58" i="5"/>
  <c r="D72" i="5" s="1"/>
  <c r="D74" i="5" s="1"/>
  <c r="D58" i="4"/>
  <c r="D72" i="4" s="1"/>
  <c r="D74" i="4" s="1"/>
  <c r="D56" i="3"/>
  <c r="D57" i="3"/>
  <c r="D53" i="3"/>
  <c r="D50" i="3"/>
  <c r="D52" i="3"/>
  <c r="D55" i="3"/>
  <c r="D54" i="3"/>
  <c r="D51" i="3"/>
  <c r="D58" i="2"/>
  <c r="D72" i="2" s="1"/>
  <c r="D74" i="2" s="1"/>
  <c r="D123" i="6" l="1"/>
  <c r="D142" i="6"/>
  <c r="D87" i="6"/>
  <c r="D89" i="6" s="1"/>
  <c r="D123" i="5"/>
  <c r="D142" i="5"/>
  <c r="D87" i="5"/>
  <c r="D89" i="5" s="1"/>
  <c r="D123" i="4"/>
  <c r="D142" i="4"/>
  <c r="D87" i="4"/>
  <c r="D89" i="4" s="1"/>
  <c r="D58" i="3"/>
  <c r="D72" i="3" s="1"/>
  <c r="D74" i="3" s="1"/>
  <c r="D123" i="2"/>
  <c r="D142" i="2"/>
  <c r="D87" i="2"/>
  <c r="D89" i="2" s="1"/>
  <c r="D97" i="6" l="1"/>
  <c r="D95" i="6"/>
  <c r="D99" i="6"/>
  <c r="D98" i="6"/>
  <c r="D96" i="6"/>
  <c r="D94" i="6"/>
  <c r="D100" i="6" s="1"/>
  <c r="D109" i="6" s="1"/>
  <c r="D111" i="6" s="1"/>
  <c r="D97" i="5"/>
  <c r="D95" i="5"/>
  <c r="D99" i="5"/>
  <c r="D98" i="5"/>
  <c r="D96" i="5"/>
  <c r="D94" i="5"/>
  <c r="D100" i="5" s="1"/>
  <c r="D109" i="5" s="1"/>
  <c r="D111" i="5" s="1"/>
  <c r="D97" i="4"/>
  <c r="D95" i="4"/>
  <c r="D99" i="4"/>
  <c r="D98" i="4"/>
  <c r="D96" i="4"/>
  <c r="D94" i="4"/>
  <c r="D100" i="4" s="1"/>
  <c r="D109" i="4" s="1"/>
  <c r="D111" i="4" s="1"/>
  <c r="D123" i="3"/>
  <c r="D142" i="3"/>
  <c r="D87" i="3"/>
  <c r="D89" i="3" s="1"/>
  <c r="D99" i="2"/>
  <c r="D98" i="2"/>
  <c r="D96" i="2"/>
  <c r="D94" i="2"/>
  <c r="D97" i="2"/>
  <c r="D95" i="2"/>
  <c r="D144" i="6" l="1"/>
  <c r="D146" i="6" s="1"/>
  <c r="D125" i="6"/>
  <c r="D127" i="6" s="1"/>
  <c r="D112" i="6"/>
  <c r="F113" i="6"/>
  <c r="F111" i="6"/>
  <c r="D144" i="5"/>
  <c r="D146" i="5" s="1"/>
  <c r="D125" i="5"/>
  <c r="D127" i="5" s="1"/>
  <c r="D112" i="5"/>
  <c r="F113" i="5"/>
  <c r="F111" i="5"/>
  <c r="D144" i="4"/>
  <c r="D146" i="4" s="1"/>
  <c r="D125" i="4"/>
  <c r="D127" i="4" s="1"/>
  <c r="F113" i="4"/>
  <c r="D112" i="4"/>
  <c r="F111" i="4"/>
  <c r="D97" i="3"/>
  <c r="D99" i="3"/>
  <c r="D95" i="3"/>
  <c r="D98" i="3"/>
  <c r="D96" i="3"/>
  <c r="D94" i="3"/>
  <c r="D100" i="2"/>
  <c r="D109" i="2" s="1"/>
  <c r="D111" i="2" s="1"/>
  <c r="D131" i="6" l="1"/>
  <c r="D131" i="5"/>
  <c r="D131" i="4"/>
  <c r="D100" i="3"/>
  <c r="D109" i="3" s="1"/>
  <c r="D111" i="3" s="1"/>
  <c r="D144" i="2"/>
  <c r="D146" i="2" s="1"/>
  <c r="D125" i="2"/>
  <c r="D127" i="2" s="1"/>
  <c r="F111" i="2"/>
  <c r="F113" i="2"/>
  <c r="D112" i="2"/>
  <c r="D132" i="6" l="1"/>
  <c r="G122" i="6" s="1"/>
  <c r="G124" i="6" s="1"/>
  <c r="D132" i="5"/>
  <c r="G122" i="5" s="1"/>
  <c r="G124" i="5" s="1"/>
  <c r="D132" i="4"/>
  <c r="G122" i="4" s="1"/>
  <c r="G124" i="4" s="1"/>
  <c r="D144" i="3"/>
  <c r="D146" i="3" s="1"/>
  <c r="D125" i="3"/>
  <c r="D127" i="3" s="1"/>
  <c r="F113" i="3"/>
  <c r="F111" i="3"/>
  <c r="D112" i="3"/>
  <c r="D131" i="2"/>
  <c r="D136" i="6" l="1"/>
  <c r="D135" i="6"/>
  <c r="D134" i="6"/>
  <c r="D136" i="5"/>
  <c r="D135" i="5"/>
  <c r="D134" i="5"/>
  <c r="D136" i="4"/>
  <c r="D135" i="4"/>
  <c r="D134" i="4"/>
  <c r="D131" i="3"/>
  <c r="D132" i="2"/>
  <c r="G122" i="2" s="1"/>
  <c r="G124" i="2" s="1"/>
  <c r="D133" i="6" l="1"/>
  <c r="D137" i="6" s="1"/>
  <c r="D147" i="6" s="1"/>
  <c r="D133" i="5"/>
  <c r="D137" i="5" s="1"/>
  <c r="D147" i="5" s="1"/>
  <c r="D133" i="4"/>
  <c r="D137" i="4" s="1"/>
  <c r="D147" i="4" s="1"/>
  <c r="D132" i="3"/>
  <c r="G122" i="3" s="1"/>
  <c r="G124" i="3" s="1"/>
  <c r="D136" i="2"/>
  <c r="D134" i="2"/>
  <c r="D133" i="2" s="1"/>
  <c r="D137" i="2" s="1"/>
  <c r="D147" i="2" s="1"/>
  <c r="D135" i="2"/>
  <c r="D148" i="6" l="1"/>
  <c r="F141" i="6"/>
  <c r="D148" i="5"/>
  <c r="F141" i="5"/>
  <c r="D148" i="4"/>
  <c r="F141" i="4"/>
  <c r="D136" i="3"/>
  <c r="D135" i="3"/>
  <c r="D134" i="3"/>
  <c r="D133" i="3" s="1"/>
  <c r="D137" i="3"/>
  <c r="D147" i="3" s="1"/>
  <c r="D148" i="2"/>
  <c r="F141" i="2"/>
  <c r="D148" i="3" l="1"/>
  <c r="F141" i="3"/>
</calcChain>
</file>

<file path=xl/sharedStrings.xml><?xml version="1.0" encoding="utf-8"?>
<sst xmlns="http://schemas.openxmlformats.org/spreadsheetml/2006/main" count="1346" uniqueCount="179">
  <si>
    <t>UNID. TJ FORUM CAPITAL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</si>
  <si>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</si>
  <si>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</si>
  <si>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</si>
  <si>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</si>
  <si>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</si>
  <si>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</si>
  <si>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</si>
  <si>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</si>
  <si>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TJ – FORUM CAPITAL/AL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</si>
  <si>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</si>
  <si>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</si>
  <si>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</si>
  <si>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</si>
  <si>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</si>
  <si>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</si>
  <si>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</si>
  <si>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</si>
  <si>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</si>
  <si>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</si>
  <si>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</si>
  <si>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</si>
  <si>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</si>
  <si>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</si>
  <si>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</si>
  <si>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</si>
  <si>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</si>
  <si>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</si>
  <si>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</si>
  <si>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</si>
  <si>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</si>
  <si>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</si>
  <si>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</si>
  <si>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</si>
  <si>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</si>
  <si>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</si>
  <si>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</si>
  <si>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</si>
  <si>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</si>
  <si>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</si>
  <si>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</si>
  <si>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</si>
  <si>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</si>
  <si>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</si>
  <si>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</si>
  <si>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</si>
  <si>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</si>
  <si>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</si>
  <si>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</si>
  <si>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</si>
  <si>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</si>
  <si>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</si>
  <si>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</si>
  <si>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</si>
  <si>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</si>
  <si>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</si>
  <si>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</si>
  <si>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</si>
  <si>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</si>
  <si>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</si>
  <si>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</si>
  <si>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</si>
  <si>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</si>
  <si>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</si>
  <si>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</si>
  <si>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</si>
  <si>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</si>
  <si>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</si>
  <si>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</si>
  <si>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</si>
  <si>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</si>
  <si>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</si>
  <si>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</si>
  <si>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</si>
  <si>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</si>
  <si>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</si>
  <si>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</si>
  <si>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</si>
  <si>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</si>
  <si>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</si>
  <si>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</si>
  <si>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</si>
  <si>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</si>
  <si>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</si>
  <si>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</si>
  <si>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</si>
  <si>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</si>
  <si>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</si>
  <si>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</si>
  <si>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</si>
  <si>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</si>
  <si>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</si>
  <si>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</si>
  <si>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</si>
  <si>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</si>
  <si>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</si>
  <si>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</si>
  <si>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</si>
  <si>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</si>
  <si>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</si>
  <si>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</si>
  <si>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</si>
  <si>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</si>
  <si>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</si>
  <si>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</si>
  <si>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</si>
  <si>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</si>
  <si>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</si>
  <si>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</si>
  <si>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</si>
  <si>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</si>
  <si>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</si>
  <si>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</si>
  <si>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</si>
  <si>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</si>
  <si>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</si>
  <si>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</si>
  <si>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</si>
  <si>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</si>
  <si>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</si>
  <si>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</si>
  <si>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</si>
  <si>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</si>
  <si>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</si>
  <si>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</si>
  <si>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</si>
  <si>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</si>
  <si>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</si>
  <si>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</si>
  <si>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</si>
  <si>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</si>
  <si>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</si>
  <si>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</si>
  <si>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</si>
  <si>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</si>
  <si>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</si>
  <si>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</t>
  </si>
  <si>
    <t>Materiais</t>
  </si>
  <si>
    <t>Equipamentos EPI'S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</si>
  <si>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</si>
  <si>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</si>
  <si>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</si>
  <si>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</si>
  <si>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</si>
  <si>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</si>
  <si>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</si>
  <si>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</si>
  <si>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</si>
  <si>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</si>
  <si>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</si>
  <si>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</si>
  <si>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</si>
  <si>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</si>
  <si>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</si>
  <si>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</si>
  <si>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</si>
  <si>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</si>
  <si>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</si>
  <si>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</si>
  <si>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</si>
  <si>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</si>
  <si>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</si>
  <si>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</si>
  <si>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</si>
  <si>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</si>
  <si>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</si>
  <si>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</si>
  <si>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</si>
  <si>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GARÇOM</t>
  </si>
  <si>
    <t>CBO 513405</t>
  </si>
  <si>
    <t>Uniformes e EPI</t>
  </si>
  <si>
    <t>Equipamentos</t>
  </si>
  <si>
    <t>RECEPCIONISTA</t>
  </si>
  <si>
    <t xml:space="preserve">CBO 4221-05 </t>
  </si>
  <si>
    <t>ATENDIMENTO</t>
  </si>
  <si>
    <t>AUXILIAR DE CARGA</t>
  </si>
  <si>
    <t>CBO 7832-25</t>
  </si>
  <si>
    <t>GARAGISTA</t>
  </si>
  <si>
    <t>CBO 5141-10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</si>
</sst>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05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590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638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73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85725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78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0">
          <cell r="F10">
            <v>56.75</v>
          </cell>
        </row>
        <row r="17">
          <cell r="F17">
            <v>45.33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  <row r="35">
          <cell r="F35">
            <v>23.66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5" name="Módulo62915_341281511651219216146" displayName="Módulo62915_341281511651219216146" ref="A130:D137" totalsRowCount="1">
  <tableColumns count="4">
    <tableColumn id="1" name="6" totalsRowLabel="Total" dataDxfId="404" totalsRowDxfId="403"/>
    <tableColumn id="2" name="Custos Indiretos, Tributos e Lucro" dataDxfId="402"/>
    <tableColumn id="3" name="Percentual" totalsRowFunction="custom" dataDxfId="401" totalsRowDxfId="400">
      <totalsRowFormula>SUM(C131:C136)</totalsRowFormula>
    </tableColumn>
    <tableColumn id="4" name="Valor" totalsRowFunction="custom" totalsRowDxfId="399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16" name="ResumoPosto3016_331271521641420317147" displayName="ResumoPosto3016_331271521641420317147" ref="A140:D148">
  <autoFilter ref="A140:D148"/>
  <tableColumns count="4">
    <tableColumn id="1" name="Item" totalsRowLabel="Total" dataDxfId="398"/>
    <tableColumn id="2" name="Mão de obra vinculada à execução contratual" dataDxfId="397"/>
    <tableColumn id="3" name="-" dataDxfId="396"/>
    <tableColumn id="4" name="Valor" totalsRowFunction="sum" dataDxfId="395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17" name="Table42522_50133145157921418148" displayName="Table42522_50133145157921418148" ref="A15:E21" totalsRowShown="0">
  <tableColumns count="5">
    <tableColumn id="1" name="Colunas1" dataDxfId="394"/>
    <tableColumn id="2" name="Colunas2" dataDxfId="393"/>
    <tableColumn id="3" name="Colunas3" dataDxfId="392"/>
    <tableColumn id="4" name="Colunas4" dataDxfId="391"/>
    <tableColumn id="5" name="Colunas5" dataDxfId="390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18" name="Módulo52814_321261531671322533149" displayName="Módulo52814_321261531671322533149" ref="A115:D120" totalsRowCount="1">
  <autoFilter ref="A115:D119"/>
  <tableColumns count="4">
    <tableColumn id="1" name="5" totalsRowLabel="Total" dataDxfId="389" totalsRowDxfId="388"/>
    <tableColumn id="2" name="Insumos Diversos" dataDxfId="387"/>
    <tableColumn id="3" name="Comentário" dataDxfId="386"/>
    <tableColumn id="4" name="Valor" totalsRowFunction="custom" totalsRowDxfId="385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19" name="Submódulo4.22612_311291471581523634150" displayName="Submódulo4.22612_311291471581523634150" ref="A103:D105" totalsRowCount="1">
  <autoFilter ref="A103:D104"/>
  <tableColumns count="4">
    <tableColumn id="1" name="4.2" totalsRowLabel="Total" dataDxfId="384" totalsRowDxfId="383"/>
    <tableColumn id="2" name="Substituto na Intrajornada " dataDxfId="382"/>
    <tableColumn id="3" name="Comentário" dataDxfId="381" totalsRowDxfId="380"/>
    <tableColumn id="4" name="Valor" totalsRowFunction="sum" dataDxfId="379" totalsRowDxfId="378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20" name="Submódulo2.267_75136149163424735151" displayName="Submódulo2.267_75136149163424735151" ref="A49:D58" totalsRowCount="1">
  <autoFilter ref="A49:D57"/>
  <tableColumns count="4">
    <tableColumn id="1" name="2.2" totalsRowLabel="Total" dataDxfId="377" totalsRowDxfId="376"/>
    <tableColumn id="2" name="GPS, FGTS e outras contribuições" dataDxfId="375"/>
    <tableColumn id="3" name="Percentual" totalsRowFunction="sum" dataDxfId="374" totalsRowDxfId="373"/>
    <tableColumn id="4" name="Valor " totalsRowFunction="custom" totalsRowDxfId="372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21" name="ResumoMódulo42713_30130148162726937152" displayName="ResumoMódulo42713_30130148162726937152" ref="A108:D111" totalsRowCount="1">
  <autoFilter ref="A108:D110"/>
  <tableColumns count="4">
    <tableColumn id="1" name="4" dataDxfId="371" totalsRowDxfId="370"/>
    <tableColumn id="2" name="Custo de Reposição do Profissional Ausente" totalsRowLabel="SUBTOTAL" dataDxfId="369" totalsRowDxfId="368"/>
    <tableColumn id="3" name="Comentário" dataDxfId="367"/>
    <tableColumn id="4" name="Valor" totalsRowFunction="custom" totalsRowDxfId="366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22" name="Submódulo2.388_761371421542271038153" displayName="Submódulo2.388_761371421542271038153" ref="A61:D67" totalsRowCount="1">
  <autoFilter ref="A61:D66"/>
  <tableColumns count="4">
    <tableColumn id="1" name="2.3" totalsRowLabel="Total" dataDxfId="365" totalsRowDxfId="364"/>
    <tableColumn id="2" name="Benefícios Mensais e Diários" dataDxfId="363"/>
    <tableColumn id="3" name="Comentário" dataDxfId="362"/>
    <tableColumn id="4" name="Valor" totalsRowFunction="custom" totalsRowDxfId="361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23" name="Módulo32410_1021391401553281139154" displayName="Módulo32410_1021391401553281139154" ref="A77:D84" totalsRowCount="1">
  <autoFilter ref="A77:D83"/>
  <tableColumns count="4">
    <tableColumn id="1" name="3" totalsRowLabel="Total" dataDxfId="360" totalsRowDxfId="359"/>
    <tableColumn id="2" name="Provisão para Rescisão" dataDxfId="358" totalsRowDxfId="357"/>
    <tableColumn id="3" name="Comentário" dataDxfId="356" totalsRowDxfId="355"/>
    <tableColumn id="4" name="Valor" totalsRowFunction="custom" dataDxfId="354" totalsRowDxfId="353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24" name="Módulo135_511341461615291240155" displayName="Módulo135_511341461615291240155" ref="A24:E33" totalsRowCount="1">
  <autoFilter ref="A24:E32"/>
  <tableColumns count="5">
    <tableColumn id="1" name="Colunas1" totalsRowLabel="Total" dataDxfId="352" totalsRowDxfId="351"/>
    <tableColumn id="2" name="Colunas2" dataDxfId="350"/>
    <tableColumn id="3" name="Colunas3" dataDxfId="349" totalsRowDxfId="348"/>
    <tableColumn id="4" name="Valor" totalsRowFunction="custom" dataDxfId="347" totalsRowDxfId="346">
      <calculatedColumnFormula>D19</calculatedColumnFormula>
      <totalsRowFormula>TRUNC(SUM(D25),2)</totalsRowFormula>
    </tableColumn>
    <tableColumn id="5" name="Colunas4" dataDxfId="345" totalsRowDxfId="344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25" name="Submódulo2.146_7413514316011301341156" displayName="Submódulo2.146_7413514316011301341156" ref="A37:D42" totalsRowCount="1">
  <autoFilter ref="A37:D41"/>
  <tableColumns count="4">
    <tableColumn id="1" name="2.1" dataDxfId="343" totalsRowDxfId="342"/>
    <tableColumn id="2" name="13º (décimo terceiro) Salário e Adicional de Férias" totalsRowLabel="TOTAL" dataDxfId="341" totalsRowDxfId="340"/>
    <tableColumn id="3" name="Comentário" dataDxfId="339">
      <calculatedColumnFormula>(((1+1/3)/12))</calculatedColumnFormula>
    </tableColumn>
    <tableColumn id="4" name="Valor" totalsRowFunction="custom" totalsRowDxfId="338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26" name="Submódulo4.12511_413214415910311442157" displayName="Submódulo4.12511_413214415910311442157" ref="A93:D100" totalsRowCount="1">
  <autoFilter ref="A93:D99"/>
  <tableColumns count="4">
    <tableColumn id="1" name="4.1" totalsRowLabel="Total" dataDxfId="337" totalsRowDxfId="336"/>
    <tableColumn id="2" name="Substituto nas Ausências Legais" dataDxfId="335"/>
    <tableColumn id="3" name="Dias de ausência" totalsRowFunction="sum" dataDxfId="334" totalsRowDxfId="333" dataCellStyle="Porcentagem"/>
    <tableColumn id="4" name="Valor" totalsRowFunction="custom" totalsRowDxfId="332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27" name="ResumoMódulo299_1011381411568321543158" displayName="ResumoMódulo299_1011381411568321543158" ref="A70:D74" totalsRowCount="1">
  <autoFilter ref="A70:D73"/>
  <tableColumns count="4">
    <tableColumn id="1" name="2" totalsRowLabel="Total" dataDxfId="331" totalsRowDxfId="330"/>
    <tableColumn id="2" name="Encargos e Benefícios Anuais, Mensais e Diários" dataDxfId="329"/>
    <tableColumn id="3" name="Comentário" dataDxfId="328" totalsRowDxfId="327"/>
    <tableColumn id="4" name="Valor" totalsRowFunction="custom" totalsRowDxfId="326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28" name="DadosGerais3117_351311501666258365036159" displayName="DadosGerais3117_351311501666258365036159" ref="F22:G28" totalsRowShown="0">
  <autoFilter ref="F22:G28"/>
  <tableColumns count="2">
    <tableColumn id="1" name="Descrição" dataDxfId="325"/>
    <tableColumn id="2" name="Valor" dataDxfId="324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29" name="Módulo62915_341281511651219216146160" displayName="Módulo62915_341281511651219216146160" ref="A130:D137" totalsRowCount="1">
  <tableColumns count="4">
    <tableColumn id="1" name="6" totalsRowLabel="Total" dataDxfId="323" totalsRowDxfId="322"/>
    <tableColumn id="2" name="Custos Indiretos, Tributos e Lucro" dataDxfId="321"/>
    <tableColumn id="3" name="Percentual" totalsRowFunction="custom" dataDxfId="320" totalsRowDxfId="319">
      <totalsRowFormula>SUM(C131:C136)</totalsRowFormula>
    </tableColumn>
    <tableColumn id="4" name="Valor" totalsRowFunction="custom" totalsRowDxfId="318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30" name="ResumoPosto3016_331271521641420317147161" displayName="ResumoPosto3016_331271521641420317147161" ref="A140:D148">
  <autoFilter ref="A140:D148"/>
  <tableColumns count="4">
    <tableColumn id="1" name="Item" totalsRowLabel="Total" dataDxfId="317"/>
    <tableColumn id="2" name="Mão de obra vinculada à execução contratual" dataDxfId="316"/>
    <tableColumn id="3" name="-" dataDxfId="315"/>
    <tableColumn id="4" name="Valor" totalsRowFunction="sum" dataDxfId="314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31" name="Table42522_50133145157921418148162" displayName="Table42522_50133145157921418148162" ref="A15:E21" totalsRowShown="0">
  <tableColumns count="5">
    <tableColumn id="1" name="Colunas1" dataDxfId="313"/>
    <tableColumn id="2" name="Colunas2" dataDxfId="312"/>
    <tableColumn id="3" name="Colunas3" dataDxfId="311"/>
    <tableColumn id="4" name="Colunas4" dataDxfId="310"/>
    <tableColumn id="5" name="Colunas5" dataDxfId="309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32" name="Módulo52814_321261531671322533149163" displayName="Módulo52814_321261531671322533149163" ref="A115:D120" totalsRowCount="1">
  <autoFilter ref="A115:D119"/>
  <tableColumns count="4">
    <tableColumn id="1" name="5" totalsRowLabel="Total" dataDxfId="308" totalsRowDxfId="307"/>
    <tableColumn id="2" name="Insumos Diversos" dataDxfId="306"/>
    <tableColumn id="3" name="Comentário" dataDxfId="305"/>
    <tableColumn id="4" name="Valor" totalsRowFunction="custom" totalsRowDxfId="304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33" name="Submódulo4.22612_311291471581523634150164" displayName="Submódulo4.22612_311291471581523634150164" ref="A103:D105" totalsRowCount="1">
  <autoFilter ref="A103:D104"/>
  <tableColumns count="4">
    <tableColumn id="1" name="4.2" totalsRowLabel="Total" dataDxfId="303" totalsRowDxfId="302"/>
    <tableColumn id="2" name="Substituto na Intrajornada " dataDxfId="301"/>
    <tableColumn id="3" name="Comentário" dataDxfId="300" totalsRowDxfId="299"/>
    <tableColumn id="4" name="Valor" totalsRowFunction="sum" dataDxfId="298" totalsRowDxfId="297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34" name="Submódulo2.267_75136149163424735151165" displayName="Submódulo2.267_75136149163424735151165" ref="A49:D58" totalsRowCount="1">
  <autoFilter ref="A49:D57"/>
  <tableColumns count="4">
    <tableColumn id="1" name="2.2" totalsRowLabel="Total" dataDxfId="296" totalsRowDxfId="295"/>
    <tableColumn id="2" name="GPS, FGTS e outras contribuições" dataDxfId="294"/>
    <tableColumn id="3" name="Percentual" totalsRowFunction="sum" dataDxfId="293" totalsRowDxfId="292"/>
    <tableColumn id="4" name="Valor " totalsRowFunction="custom" totalsRowDxfId="291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35" name="ResumoMódulo42713_30130148162726937152166" displayName="ResumoMódulo42713_30130148162726937152166" ref="A108:D111" totalsRowCount="1">
  <autoFilter ref="A108:D110"/>
  <tableColumns count="4">
    <tableColumn id="1" name="4" dataDxfId="290" totalsRowDxfId="289"/>
    <tableColumn id="2" name="Custo de Reposição do Profissional Ausente" totalsRowLabel="SUBTOTAL" dataDxfId="288" totalsRowDxfId="287"/>
    <tableColumn id="3" name="Comentário" dataDxfId="286"/>
    <tableColumn id="4" name="Valor" totalsRowFunction="custom" totalsRowDxfId="285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36" name="Submódulo2.388_761371421542271038153167" displayName="Submódulo2.388_761371421542271038153167" ref="A61:D67" totalsRowCount="1">
  <autoFilter ref="A61:D66"/>
  <tableColumns count="4">
    <tableColumn id="1" name="2.3" totalsRowLabel="Total" dataDxfId="284" totalsRowDxfId="283"/>
    <tableColumn id="2" name="Benefícios Mensais e Diários" dataDxfId="282"/>
    <tableColumn id="3" name="Comentário" dataDxfId="281"/>
    <tableColumn id="4" name="Valor" totalsRowFunction="custom" totalsRowDxfId="280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37" name="Módulo32410_1021391401553281139154168" displayName="Módulo32410_1021391401553281139154168" ref="A77:D84" totalsRowCount="1">
  <autoFilter ref="A77:D83"/>
  <tableColumns count="4">
    <tableColumn id="1" name="3" totalsRowLabel="Total" dataDxfId="279" totalsRowDxfId="278"/>
    <tableColumn id="2" name="Provisão para Rescisão" dataDxfId="277" totalsRowDxfId="276"/>
    <tableColumn id="3" name="Comentário" dataDxfId="275" totalsRowDxfId="274"/>
    <tableColumn id="4" name="Valor" totalsRowFunction="custom" dataDxfId="273" totalsRowDxfId="272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38" name="Módulo135_511341461615291240155169" displayName="Módulo135_511341461615291240155169" ref="A24:E33" totalsRowCount="1">
  <autoFilter ref="A24:E32"/>
  <tableColumns count="5">
    <tableColumn id="1" name="Colunas1" totalsRowLabel="Total" dataDxfId="271" totalsRowDxfId="270"/>
    <tableColumn id="2" name="Colunas2" dataDxfId="269"/>
    <tableColumn id="3" name="Colunas3" dataDxfId="268" totalsRowDxfId="267"/>
    <tableColumn id="4" name="Valor" totalsRowFunction="custom" dataDxfId="266" totalsRowDxfId="265">
      <calculatedColumnFormula>D19</calculatedColumnFormula>
      <totalsRowFormula>TRUNC(SUM(D25),2)</totalsRowFormula>
    </tableColumn>
    <tableColumn id="5" name="Colunas4" dataDxfId="264" totalsRowDxfId="263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39" name="Submódulo2.146_7413514316011301341156170" displayName="Submódulo2.146_7413514316011301341156170" ref="A37:D42" totalsRowCount="1">
  <autoFilter ref="A37:D41"/>
  <tableColumns count="4">
    <tableColumn id="1" name="2.1" dataDxfId="262" totalsRowDxfId="261"/>
    <tableColumn id="2" name="13º (décimo terceiro) Salário e Adicional de Férias" totalsRowLabel="TOTAL" dataDxfId="260" totalsRowDxfId="259"/>
    <tableColumn id="3" name="Comentário" dataDxfId="258">
      <calculatedColumnFormula>(((1+1/3)/12))</calculatedColumnFormula>
    </tableColumn>
    <tableColumn id="4" name="Valor" totalsRowFunction="custom" totalsRowDxfId="257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40" name="Submódulo4.12511_413214415910311442157171" displayName="Submódulo4.12511_413214415910311442157171" ref="A93:D100" totalsRowCount="1">
  <autoFilter ref="A93:D99"/>
  <tableColumns count="4">
    <tableColumn id="1" name="4.1" totalsRowLabel="Total" dataDxfId="256" totalsRowDxfId="255"/>
    <tableColumn id="2" name="Substituto nas Ausências Legais" dataDxfId="254"/>
    <tableColumn id="3" name="Dias de ausência" totalsRowFunction="sum" dataDxfId="253" totalsRowDxfId="252" dataCellStyle="Porcentagem"/>
    <tableColumn id="4" name="Valor" totalsRowFunction="custom" totalsRowDxfId="251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41" name="ResumoMódulo299_1011381411568321543158172" displayName="ResumoMódulo299_1011381411568321543158172" ref="A70:D74" totalsRowCount="1">
  <autoFilter ref="A70:D73"/>
  <tableColumns count="4">
    <tableColumn id="1" name="2" totalsRowLabel="Total" dataDxfId="250" totalsRowDxfId="249"/>
    <tableColumn id="2" name="Encargos e Benefícios Anuais, Mensais e Diários" dataDxfId="248"/>
    <tableColumn id="3" name="Comentário" dataDxfId="247" totalsRowDxfId="246"/>
    <tableColumn id="4" name="Valor" totalsRowFunction="custom" totalsRowDxfId="245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42" name="DadosGerais3117_351311501666258365036159173" displayName="DadosGerais3117_351311501666258365036159173" ref="F22:G28" totalsRowShown="0">
  <autoFilter ref="F22:G28"/>
  <tableColumns count="2">
    <tableColumn id="1" name="Descrição" dataDxfId="244"/>
    <tableColumn id="2" name="Valor" dataDxfId="243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43" name="Módulo62915_341281511651219216219174" displayName="Módulo62915_341281511651219216219174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44" name="ResumoPosto3016_331271521641420317320175" displayName="ResumoPosto3016_331271521641420317320175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45" name="Table42522_50133145157921418421176" displayName="Table42522_50133145157921418421176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46" name="Módulo52814_321261531671322533522177" displayName="Módulo52814_321261531671322533522177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47" name="Submódulo4.22612_311291471581523634623178" displayName="Submódulo4.22612_311291471581523634623178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48" name="Submódulo2.267_75136149163424735724179" displayName="Submódulo2.267_75136149163424735724179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49" name="ResumoMódulo42713_30130148162726937825180" displayName="ResumoMódulo42713_30130148162726937825180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50" name="Submódulo2.388_761371421542271038926181" displayName="Submódulo2.388_761371421542271038926181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51" name="Módulo32410_10213914015532811391027182" displayName="Módulo32410_10213914015532811391027182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52" name="Módulo135_5113414616152912401128183" displayName="Módulo135_5113414616152912401128183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53" name="Submódulo2.146_74135143160113013411229184" displayName="Submódulo2.146_74135143160113013411229184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54" name="Submódulo4.12511_4132144159103114421330185" displayName="Submódulo4.12511_4132144159103114421330185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55" name="ResumoMódulo299_10113814115683215431431186" displayName="ResumoMódulo299_10113814115683215431431186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56" name="DadosGerais3117_3513115016662583650361532187" displayName="DadosGerais3117_3513115016662583650361532187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43.xml><?xml version="1.0" encoding="utf-8"?>
<table xmlns="http://schemas.openxmlformats.org/spreadsheetml/2006/main" id="57" name="Módulo62915_34128151165121921621944188" displayName="Módulo62915_34128151165121921621944188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44.xml><?xml version="1.0" encoding="utf-8"?>
<table xmlns="http://schemas.openxmlformats.org/spreadsheetml/2006/main" id="58" name="ResumoPosto3016_33127152164142031732045189" displayName="ResumoPosto3016_33127152164142031732045189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45.xml><?xml version="1.0" encoding="utf-8"?>
<table xmlns="http://schemas.openxmlformats.org/spreadsheetml/2006/main" id="59" name="Table42522_5013314515792141842146190" displayName="Table42522_5013314515792141842146190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6.xml><?xml version="1.0" encoding="utf-8"?>
<table xmlns="http://schemas.openxmlformats.org/spreadsheetml/2006/main" id="60" name="Módulo52814_32126153167132253352247191" displayName="Módulo52814_32126153167132253352247191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47.xml><?xml version="1.0" encoding="utf-8"?>
<table xmlns="http://schemas.openxmlformats.org/spreadsheetml/2006/main" id="61" name="Submódulo4.22612_31129147158152363462348192" displayName="Submódulo4.22612_31129147158152363462348192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48.xml><?xml version="1.0" encoding="utf-8"?>
<table xmlns="http://schemas.openxmlformats.org/spreadsheetml/2006/main" id="62" name="Submódulo2.267_7513614916342473572449193" displayName="Submódulo2.267_7513614916342473572449193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49.xml><?xml version="1.0" encoding="utf-8"?>
<table xmlns="http://schemas.openxmlformats.org/spreadsheetml/2006/main" id="63" name="ResumoMódulo42713_3013014816272693782550194" displayName="ResumoMódulo42713_3013014816272693782550194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50.xml><?xml version="1.0" encoding="utf-8"?>
<table xmlns="http://schemas.openxmlformats.org/spreadsheetml/2006/main" id="64" name="Submódulo2.388_76137142154227103892651195" displayName="Submódulo2.388_76137142154227103892651195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51.xml><?xml version="1.0" encoding="utf-8"?>
<table xmlns="http://schemas.openxmlformats.org/spreadsheetml/2006/main" id="65" name="Módulo32410_1021391401553281139102774196" displayName="Módulo32410_1021391401553281139102774196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52.xml><?xml version="1.0" encoding="utf-8"?>
<table xmlns="http://schemas.openxmlformats.org/spreadsheetml/2006/main" id="66" name="Módulo135_511341461615291240112875197" displayName="Módulo135_511341461615291240112875197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53.xml><?xml version="1.0" encoding="utf-8"?>
<table xmlns="http://schemas.openxmlformats.org/spreadsheetml/2006/main" id="67" name="Submódulo2.146_7413514316011301341122976198" displayName="Submódulo2.146_7413514316011301341122976198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54.xml><?xml version="1.0" encoding="utf-8"?>
<table xmlns="http://schemas.openxmlformats.org/spreadsheetml/2006/main" id="68" name="Submódulo4.12511_4132144159103114421330101199" displayName="Submódulo4.12511_4132144159103114421330101199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55.xml><?xml version="1.0" encoding="utf-8"?>
<table xmlns="http://schemas.openxmlformats.org/spreadsheetml/2006/main" id="69" name="ResumoMódulo299_10113814115683215431431102200" displayName="ResumoMódulo299_10113814115683215431431102200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56.xml><?xml version="1.0" encoding="utf-8"?>
<table xmlns="http://schemas.openxmlformats.org/spreadsheetml/2006/main" id="70" name="DadosGerais3117_3513115016662583650361532103201" displayName="DadosGerais3117_3513115016662583650361532103201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57.xml><?xml version="1.0" encoding="utf-8"?>
<table xmlns="http://schemas.openxmlformats.org/spreadsheetml/2006/main" id="71" name="Módulo62915_34128151165121921621944104202" displayName="Módulo62915_34128151165121921621944104202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58.xml><?xml version="1.0" encoding="utf-8"?>
<table xmlns="http://schemas.openxmlformats.org/spreadsheetml/2006/main" id="72" name="ResumoPosto3016_33127152164142031732045105203" displayName="ResumoPosto3016_33127152164142031732045105203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59.xml><?xml version="1.0" encoding="utf-8"?>
<table xmlns="http://schemas.openxmlformats.org/spreadsheetml/2006/main" id="73" name="Table42522_5013314515792141842146106204" displayName="Table42522_5013314515792141842146106204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60.xml><?xml version="1.0" encoding="utf-8"?>
<table xmlns="http://schemas.openxmlformats.org/spreadsheetml/2006/main" id="74" name="Módulo52814_32126153167132253352247107205" displayName="Módulo52814_32126153167132253352247107205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61.xml><?xml version="1.0" encoding="utf-8"?>
<table xmlns="http://schemas.openxmlformats.org/spreadsheetml/2006/main" id="75" name="Submódulo4.22612_31129147158152363462348108206" displayName="Submódulo4.22612_31129147158152363462348108206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2.xml><?xml version="1.0" encoding="utf-8"?>
<table xmlns="http://schemas.openxmlformats.org/spreadsheetml/2006/main" id="76" name="Submódulo2.267_7513614916342473572449109207" displayName="Submódulo2.267_7513614916342473572449109207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63.xml><?xml version="1.0" encoding="utf-8"?>
<table xmlns="http://schemas.openxmlformats.org/spreadsheetml/2006/main" id="77" name="ResumoMódulo42713_3013014816272693782550110208" displayName="ResumoMódulo42713_3013014816272693782550110208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64.xml><?xml version="1.0" encoding="utf-8"?>
<table xmlns="http://schemas.openxmlformats.org/spreadsheetml/2006/main" id="78" name="Submódulo2.388_76137142154227103892651111209" displayName="Submódulo2.388_76137142154227103892651111209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65.xml><?xml version="1.0" encoding="utf-8"?>
<table xmlns="http://schemas.openxmlformats.org/spreadsheetml/2006/main" id="79" name="Módulo32410_1021391401553281139102774112210" displayName="Módulo32410_1021391401553281139102774112210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66.xml><?xml version="1.0" encoding="utf-8"?>
<table xmlns="http://schemas.openxmlformats.org/spreadsheetml/2006/main" id="80" name="Módulo135_511341461615291240112875113211" displayName="Módulo135_511341461615291240112875113211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67.xml><?xml version="1.0" encoding="utf-8"?>
<table xmlns="http://schemas.openxmlformats.org/spreadsheetml/2006/main" id="81" name="Submódulo2.146_7413514316011301341122976114212" displayName="Submódulo2.146_7413514316011301341122976114212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68.xml><?xml version="1.0" encoding="utf-8"?>
<table xmlns="http://schemas.openxmlformats.org/spreadsheetml/2006/main" id="82" name="Submódulo4.12511_4132144159103114421330101115213" displayName="Submódulo4.12511_4132144159103114421330101115213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69.xml><?xml version="1.0" encoding="utf-8"?>
<table xmlns="http://schemas.openxmlformats.org/spreadsheetml/2006/main" id="83" name="ResumoMódulo299_10113814115683215431431102116214" displayName="ResumoMódulo299_10113814115683215431431102116214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70.xml><?xml version="1.0" encoding="utf-8"?>
<table xmlns="http://schemas.openxmlformats.org/spreadsheetml/2006/main" id="84" name="DadosGerais3117_3513115016662583650361532103117215" displayName="DadosGerais3117_3513115016662583650361532103117215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9.xml"/><Relationship Id="rId13" Type="http://schemas.openxmlformats.org/officeDocument/2006/relationships/table" Target="../tables/table54.xml"/><Relationship Id="rId3" Type="http://schemas.openxmlformats.org/officeDocument/2006/relationships/table" Target="../tables/table44.xml"/><Relationship Id="rId7" Type="http://schemas.openxmlformats.org/officeDocument/2006/relationships/table" Target="../tables/table48.xml"/><Relationship Id="rId12" Type="http://schemas.openxmlformats.org/officeDocument/2006/relationships/table" Target="../tables/table53.xml"/><Relationship Id="rId2" Type="http://schemas.openxmlformats.org/officeDocument/2006/relationships/table" Target="../tables/table43.xml"/><Relationship Id="rId1" Type="http://schemas.openxmlformats.org/officeDocument/2006/relationships/drawing" Target="../drawings/drawing4.xml"/><Relationship Id="rId6" Type="http://schemas.openxmlformats.org/officeDocument/2006/relationships/table" Target="../tables/table47.xml"/><Relationship Id="rId11" Type="http://schemas.openxmlformats.org/officeDocument/2006/relationships/table" Target="../tables/table52.xml"/><Relationship Id="rId5" Type="http://schemas.openxmlformats.org/officeDocument/2006/relationships/table" Target="../tables/table46.xml"/><Relationship Id="rId15" Type="http://schemas.openxmlformats.org/officeDocument/2006/relationships/table" Target="../tables/table56.xml"/><Relationship Id="rId10" Type="http://schemas.openxmlformats.org/officeDocument/2006/relationships/table" Target="../tables/table51.xml"/><Relationship Id="rId4" Type="http://schemas.openxmlformats.org/officeDocument/2006/relationships/table" Target="../tables/table45.xml"/><Relationship Id="rId9" Type="http://schemas.openxmlformats.org/officeDocument/2006/relationships/table" Target="../tables/table50.xml"/><Relationship Id="rId14" Type="http://schemas.openxmlformats.org/officeDocument/2006/relationships/table" Target="../tables/table5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3.xml"/><Relationship Id="rId13" Type="http://schemas.openxmlformats.org/officeDocument/2006/relationships/table" Target="../tables/table68.xml"/><Relationship Id="rId3" Type="http://schemas.openxmlformats.org/officeDocument/2006/relationships/table" Target="../tables/table58.xml"/><Relationship Id="rId7" Type="http://schemas.openxmlformats.org/officeDocument/2006/relationships/table" Target="../tables/table62.xml"/><Relationship Id="rId12" Type="http://schemas.openxmlformats.org/officeDocument/2006/relationships/table" Target="../tables/table67.xml"/><Relationship Id="rId2" Type="http://schemas.openxmlformats.org/officeDocument/2006/relationships/table" Target="../tables/table57.xml"/><Relationship Id="rId1" Type="http://schemas.openxmlformats.org/officeDocument/2006/relationships/drawing" Target="../drawings/drawing5.xml"/><Relationship Id="rId6" Type="http://schemas.openxmlformats.org/officeDocument/2006/relationships/table" Target="../tables/table61.xml"/><Relationship Id="rId11" Type="http://schemas.openxmlformats.org/officeDocument/2006/relationships/table" Target="../tables/table66.xml"/><Relationship Id="rId5" Type="http://schemas.openxmlformats.org/officeDocument/2006/relationships/table" Target="../tables/table60.xml"/><Relationship Id="rId15" Type="http://schemas.openxmlformats.org/officeDocument/2006/relationships/table" Target="../tables/table70.xml"/><Relationship Id="rId10" Type="http://schemas.openxmlformats.org/officeDocument/2006/relationships/table" Target="../tables/table65.xml"/><Relationship Id="rId4" Type="http://schemas.openxmlformats.org/officeDocument/2006/relationships/table" Target="../tables/table59.xml"/><Relationship Id="rId9" Type="http://schemas.openxmlformats.org/officeDocument/2006/relationships/table" Target="../tables/table64.xml"/><Relationship Id="rId14" Type="http://schemas.openxmlformats.org/officeDocument/2006/relationships/table" Target="../tables/table6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O11"/>
  <sheetViews>
    <sheetView tabSelected="1" workbookViewId="0">
      <selection activeCell="E11" sqref="E11:O11"/>
    </sheetView>
  </sheetViews>
  <sheetFormatPr defaultRowHeight="15" x14ac:dyDescent="0.25"/>
  <sheetData>
    <row r="11" spans="5:15" ht="23.25" x14ac:dyDescent="0.35">
      <c r="E11" s="107" t="s">
        <v>0</v>
      </c>
      <c r="F11" s="107"/>
      <c r="G11" s="107"/>
      <c r="H11" s="107"/>
      <c r="I11" s="107"/>
      <c r="J11" s="107"/>
      <c r="K11" s="107"/>
      <c r="L11" s="107"/>
      <c r="M11" s="107"/>
      <c r="N11" s="107"/>
      <c r="O11" s="107"/>
    </row>
  </sheetData>
  <mergeCells count="1">
    <mergeCell ref="E11:O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21" t="s">
        <v>5</v>
      </c>
      <c r="C4" s="122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21" t="s">
        <v>8</v>
      </c>
      <c r="C5" s="122"/>
      <c r="D5" s="5" t="s">
        <v>9</v>
      </c>
      <c r="E5" s="1"/>
      <c r="F5" s="2"/>
      <c r="G5" s="2"/>
    </row>
    <row r="6" spans="1:7" ht="18.75" x14ac:dyDescent="0.3">
      <c r="A6" s="6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6" t="s">
        <v>22</v>
      </c>
      <c r="C11" s="6" t="s">
        <v>23</v>
      </c>
      <c r="D11" s="6" t="s">
        <v>24</v>
      </c>
      <c r="E11" s="1"/>
    </row>
    <row r="12" spans="1:7" ht="18.75" x14ac:dyDescent="0.3">
      <c r="A12" s="12"/>
      <c r="B12" s="6" t="s">
        <v>25</v>
      </c>
      <c r="C12" s="6" t="s">
        <v>26</v>
      </c>
      <c r="D12" s="6">
        <v>2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6"/>
    </row>
    <row r="17" spans="1:7" x14ac:dyDescent="0.25">
      <c r="A17" s="13">
        <v>1</v>
      </c>
      <c r="B17" s="17" t="s">
        <v>34</v>
      </c>
      <c r="C17" s="18"/>
      <c r="D17" s="19" t="s">
        <v>25</v>
      </c>
      <c r="E17" s="16"/>
    </row>
    <row r="18" spans="1:7" x14ac:dyDescent="0.25">
      <c r="A18" s="13">
        <v>2</v>
      </c>
      <c r="B18" t="s">
        <v>35</v>
      </c>
      <c r="C18" s="13"/>
      <c r="D18" s="19" t="s">
        <v>36</v>
      </c>
      <c r="E18" s="20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ROUND(Submódulo2.267_75136149163424735151[[#Totals],[Percentual]]*$D$40,2)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SUBTOTAL(109,Submódulo2.267_75136149163424735151[Percentual])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SUBTOTAL(109,Submódulo4.12511_413214415910311442157[Dias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SUBTOTAL(109,Submódulo4.22612_311291471581523634150[Valor])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Submódulo4.22612_311291471581523634150[[#Totals],[Valor]]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Submódulo2.267_75136149163424735151[[#Totals],[Percentual]]*ResumoMódulo42713_30130148162726937152[[#Totals],[Valor]]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ROUND(Submódulo2.267_75136149163424735151[[#Totals],[Percentual]]*ResumoMódulo42713_30130148162726937152[[#Totals],[Valor]],2)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Submódulo2.267_75136149163424735151[[#Totals],[Percentual]]*ResumoMódulo42713_30130148162726937152[[#Totals],[Valor]]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s="27" t="s">
        <v>136</v>
      </c>
      <c r="D116" s="85">
        <f>'[1]Uniformes '!F44</f>
        <v>18.66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s="27" t="s">
        <v>138</v>
      </c>
      <c r="D118" s="85">
        <f>[1]EPI!F17</f>
        <v>45.33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63.99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2615.8000000000002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2863.49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63.99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2501.9699999999998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0.02</v>
      </c>
      <c r="D131" s="60">
        <f>TRUNC(($D$127*C131),2)</f>
        <v>50.03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63.8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246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85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143</v>
      </c>
      <c r="E136" s="42"/>
      <c r="F136" s="91"/>
    </row>
    <row r="137" spans="1:6" x14ac:dyDescent="0.25">
      <c r="A137" s="13" t="s">
        <v>60</v>
      </c>
      <c r="C137" s="61">
        <f>SUM(C131:C136)</f>
        <v>0.13150000000000001</v>
      </c>
      <c r="D137" s="30">
        <f>TRUNC(SUM(D131:D133),2)</f>
        <v>359.83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ResumoPosto3016_331271521641420317147[[#This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2861.7999999999997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63.99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2501.9699999999998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359.83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2861.8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21" t="s">
        <v>5</v>
      </c>
      <c r="C4" s="122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21" t="s">
        <v>8</v>
      </c>
      <c r="C5" s="122"/>
      <c r="D5" s="5" t="s">
        <v>9</v>
      </c>
      <c r="E5" s="1"/>
      <c r="F5" s="2"/>
      <c r="G5" s="2"/>
    </row>
    <row r="6" spans="1:7" ht="18.75" x14ac:dyDescent="0.3">
      <c r="A6" s="6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6" t="s">
        <v>22</v>
      </c>
      <c r="C11" s="6" t="s">
        <v>23</v>
      </c>
      <c r="D11" s="6" t="s">
        <v>24</v>
      </c>
      <c r="E11" s="1"/>
    </row>
    <row r="12" spans="1:7" ht="18.75" x14ac:dyDescent="0.3">
      <c r="A12" s="12"/>
      <c r="B12" s="6" t="s">
        <v>168</v>
      </c>
      <c r="C12" s="6" t="s">
        <v>26</v>
      </c>
      <c r="D12" s="6">
        <v>1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6"/>
    </row>
    <row r="17" spans="1:7" x14ac:dyDescent="0.25">
      <c r="A17" s="13">
        <v>1</v>
      </c>
      <c r="B17" s="17" t="s">
        <v>34</v>
      </c>
      <c r="C17" s="18"/>
      <c r="D17" s="19" t="s">
        <v>168</v>
      </c>
      <c r="E17" s="16"/>
    </row>
    <row r="18" spans="1:7" x14ac:dyDescent="0.25">
      <c r="A18" s="13">
        <v>2</v>
      </c>
      <c r="B18" t="s">
        <v>35</v>
      </c>
      <c r="C18" s="13"/>
      <c r="D18" s="19" t="s">
        <v>169</v>
      </c>
      <c r="E18" s="20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ROUND(Submódulo2.267_75136149163424735151165[[#Totals],[Percentual]]*$D$40,2)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SUBTOTAL(109,Submódulo2.267_75136149163424735151165[Percentual])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SUBTOTAL(109,Submódulo4.12511_413214415910311442157171[Dias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SUBTOTAL(109,Submódulo4.22612_311291471581523634150164[Valor])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Submódulo4.22612_311291471581523634150164[[#Totals],[Valor]]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Submódulo2.267_75136149163424735151165[[#Totals],[Percentual]]*ResumoMódulo42713_30130148162726937152166[[#Totals],[Valor]]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ROUND(Submódulo2.267_75136149163424735151165[[#Totals],[Percentual]]*ResumoMódulo42713_30130148162726937152166[[#Totals],[Valor]],2)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Submódulo2.267_75136149163424735151165[[#Totals],[Percentual]]*ResumoMódulo42713_30130148162726937152166[[#Totals],[Valor]]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170</v>
      </c>
      <c r="D116" s="85">
        <f>'[1]Uniformes '!F35</f>
        <v>23.66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171</v>
      </c>
      <c r="D118" s="85">
        <f>[1]EPI!F17</f>
        <v>45.33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68.989999999999995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2621.02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2869.2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68.989999999999995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2506.9699999999998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0.02</v>
      </c>
      <c r="D131" s="60">
        <f>TRUNC(($D$127*C131),2)</f>
        <v>50.13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63.92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247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86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143</v>
      </c>
      <c r="E136" s="42"/>
      <c r="F136" s="91"/>
    </row>
    <row r="137" spans="1:6" x14ac:dyDescent="0.25">
      <c r="A137" s="13" t="s">
        <v>60</v>
      </c>
      <c r="C137" s="61">
        <f>SUM(C131:C136)</f>
        <v>0.13150000000000001</v>
      </c>
      <c r="D137" s="30">
        <f>TRUNC(SUM(D131:D133),2)</f>
        <v>361.05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ResumoPosto3016_331271521641420317147161[[#This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2868.02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68.989999999999995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2506.9699999999998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361.05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2868.02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21" t="s">
        <v>5</v>
      </c>
      <c r="C4" s="122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21" t="s">
        <v>8</v>
      </c>
      <c r="C5" s="122"/>
      <c r="D5" s="5" t="s">
        <v>9</v>
      </c>
      <c r="E5" s="1"/>
      <c r="F5" s="2"/>
      <c r="G5" s="2"/>
    </row>
    <row r="6" spans="1:7" ht="18.75" x14ac:dyDescent="0.3">
      <c r="A6" s="6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6" t="s">
        <v>22</v>
      </c>
      <c r="C11" s="6" t="s">
        <v>23</v>
      </c>
      <c r="D11" s="6" t="s">
        <v>24</v>
      </c>
      <c r="E11" s="1"/>
    </row>
    <row r="12" spans="1:7" ht="18.75" x14ac:dyDescent="0.3">
      <c r="A12" s="12"/>
      <c r="B12" s="6" t="s">
        <v>172</v>
      </c>
      <c r="C12" s="6" t="s">
        <v>26</v>
      </c>
      <c r="D12" s="6">
        <v>4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34</v>
      </c>
      <c r="C17" s="18"/>
      <c r="D17" s="19" t="s">
        <v>172</v>
      </c>
      <c r="E17" s="15"/>
    </row>
    <row r="18" spans="1:7" x14ac:dyDescent="0.25">
      <c r="A18" s="13">
        <v>2</v>
      </c>
      <c r="B18" t="s">
        <v>35</v>
      </c>
      <c r="C18" s="13"/>
      <c r="D18" s="19" t="s">
        <v>173</v>
      </c>
      <c r="E18" s="15"/>
    </row>
    <row r="19" spans="1:7" x14ac:dyDescent="0.25">
      <c r="A19" s="13">
        <v>3</v>
      </c>
      <c r="B19" t="s">
        <v>37</v>
      </c>
      <c r="C19" s="13"/>
      <c r="D19" s="21">
        <v>1356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174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E22" s="32"/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1356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1356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112.95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150.65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263.60000000000002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ROUND(Submódulo2.267_75136149163424735724179[[#Totals],[Percentual]]*$D$40,2)</f>
        <v>93.05</v>
      </c>
      <c r="E41" s="42"/>
    </row>
    <row r="42" spans="1:7" x14ac:dyDescent="0.25">
      <c r="A42" s="13"/>
      <c r="B42" s="48" t="s">
        <v>70</v>
      </c>
      <c r="D42" s="30">
        <f>SUM(D40:D41)</f>
        <v>356.65000000000003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1356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356.65000000000003</v>
      </c>
      <c r="E45" s="51"/>
      <c r="F45" s="53">
        <f>SUM(D40:D41)</f>
        <v>356.65000000000003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1712.65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342.53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42.81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25.68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25.68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17.12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10.27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3.42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137.01</v>
      </c>
      <c r="E57" s="42"/>
    </row>
    <row r="58" spans="1:6" x14ac:dyDescent="0.25">
      <c r="A58" s="13" t="s">
        <v>60</v>
      </c>
      <c r="C58" s="61">
        <f>SUBTOTAL(109,Submódulo2.267_75136149163424735724179[Percentual])</f>
        <v>0.35300000000000004</v>
      </c>
      <c r="D58" s="30">
        <f>TRUNC(SUM(D50:D57),2)</f>
        <v>604.52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263.60000000000002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604.52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1336.52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5.65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0.45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2.16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25.04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8.83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41.22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83.35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1356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1336.52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83.35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2775.87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25.7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15.42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0.77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9.25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3.08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SUBTOTAL(109,Submódulo4.12511_4132144159103114421330185[Dias de ausência])</f>
        <v>1.9537037037037037E-2</v>
      </c>
      <c r="D100" s="30">
        <f>TRUNC(SUM(D94:D99),2)</f>
        <v>54.22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SUBTOTAL(109,Submódulo4.22612_311291471581523634623178[Valor])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54.22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Submódulo4.22612_311291471581523634623178[[#Totals],[Valor]]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54.22</v>
      </c>
      <c r="E111" s="42"/>
      <c r="F111">
        <f>Submódulo2.267_75136149163424735724179[[#Totals],[Percentual]]*ResumoMódulo42713_30130148162726937825180[[#Totals],[Valor]]</f>
        <v>19.139660000000003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ROUND(Submódulo2.267_75136149163424735724179[[#Totals],[Percentual]]*ResumoMódulo42713_30130148162726937825180[[#Totals],[Valor]],2)</f>
        <v>19.14</v>
      </c>
    </row>
    <row r="113" spans="1:7" x14ac:dyDescent="0.25">
      <c r="A113" s="112"/>
      <c r="B113" s="112"/>
      <c r="C113" s="112"/>
      <c r="D113" s="112"/>
      <c r="F113">
        <f>Submódulo2.267_75136149163424735724179[[#Totals],[Percentual]]*ResumoMódulo42713_30130148162726937825180[[#Totals],[Valor]]</f>
        <v>19.139660000000003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170</v>
      </c>
      <c r="D116" s="85">
        <f>'[1]Uniformes '!F23</f>
        <v>22.08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171</v>
      </c>
      <c r="D118" s="85">
        <f>[1]EPI!F43</f>
        <v>20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42.08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1356</v>
      </c>
      <c r="E122" s="51"/>
      <c r="F122" s="88" t="s">
        <v>143</v>
      </c>
      <c r="G122" s="89">
        <f>TRUNC(SUM(D127,D131,D132),2)</f>
        <v>3032.28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1336.52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83.35</v>
      </c>
      <c r="E124" s="51"/>
      <c r="F124" s="88" t="s">
        <v>140</v>
      </c>
      <c r="G124" s="89">
        <f>TRUNC((G122/G123),2)</f>
        <v>3319.4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54.22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42.08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2872.17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86.16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73.95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285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21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99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165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445.11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ResumoPosto3016_331271521641420317320175[[#This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1356</v>
      </c>
      <c r="E141"/>
      <c r="F141" s="53">
        <f>D146+D147</f>
        <v>3317.28</v>
      </c>
    </row>
    <row r="142" spans="1:6" x14ac:dyDescent="0.25">
      <c r="A142" s="13" t="s">
        <v>7</v>
      </c>
      <c r="B142" t="s">
        <v>61</v>
      </c>
      <c r="D142" s="93">
        <f>D74</f>
        <v>1336.52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83.35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54.22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42.08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2872.17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445.11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3317.28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21" t="s">
        <v>5</v>
      </c>
      <c r="C4" s="122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21" t="s">
        <v>8</v>
      </c>
      <c r="C5" s="122"/>
      <c r="D5" s="5" t="s">
        <v>9</v>
      </c>
      <c r="E5" s="1"/>
      <c r="F5" s="2"/>
      <c r="G5" s="2"/>
    </row>
    <row r="6" spans="1:7" ht="18.75" x14ac:dyDescent="0.3">
      <c r="A6" s="6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6" t="s">
        <v>22</v>
      </c>
      <c r="C11" s="6" t="s">
        <v>23</v>
      </c>
      <c r="D11" s="6" t="s">
        <v>24</v>
      </c>
      <c r="E11" s="1"/>
    </row>
    <row r="12" spans="1:7" ht="18.75" x14ac:dyDescent="0.3">
      <c r="A12" s="12"/>
      <c r="B12" s="6" t="s">
        <v>175</v>
      </c>
      <c r="C12" s="6" t="s">
        <v>26</v>
      </c>
      <c r="D12" s="6">
        <v>1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34</v>
      </c>
      <c r="C17" s="18"/>
      <c r="D17" s="19" t="s">
        <v>175</v>
      </c>
      <c r="E17" s="15"/>
    </row>
    <row r="18" spans="1:7" x14ac:dyDescent="0.25">
      <c r="A18" s="13">
        <v>2</v>
      </c>
      <c r="B18" t="s">
        <v>35</v>
      </c>
      <c r="C18" s="13"/>
      <c r="D18" s="19" t="s">
        <v>176</v>
      </c>
      <c r="E18" s="15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E22" s="32"/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ROUND(Submódulo2.267_7513614916342473572449193[[#Totals],[Percentual]]*$D$40,2)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SUBTOTAL(109,Submódulo2.267_7513614916342473572449193[Percentual])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SUBTOTAL(109,Submódulo4.12511_4132144159103114421330101199[Dias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SUBTOTAL(109,Submódulo4.22612_31129147158152363462348192[Valor])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Submódulo4.22612_31129147158152363462348192[[#Totals],[Valor]]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Submódulo2.267_7513614916342473572449193[[#Totals],[Percentual]]*ResumoMódulo42713_3013014816272693782550194[[#Totals],[Valor]]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ROUND(Submódulo2.267_7513614916342473572449193[[#Totals],[Percentual]]*ResumoMódulo42713_3013014816272693782550194[[#Totals],[Valor]],2)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Submódulo2.267_7513614916342473572449193[[#Totals],[Percentual]]*ResumoMódulo42713_3013014816272693782550194[[#Totals],[Valor]]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170</v>
      </c>
      <c r="D116" s="85">
        <f>'[1]Uniformes '!F11</f>
        <v>28.75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171</v>
      </c>
      <c r="D118" s="85">
        <f>[1]EPI!F37</f>
        <v>166.25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195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2779.75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3042.96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195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2632.98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78.98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67.790000000000006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262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19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91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152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408.77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ResumoPosto3016_33127152164142031732045189[[#This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3041.75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195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2632.98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408.77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3041.75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570312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21" t="s">
        <v>5</v>
      </c>
      <c r="C4" s="122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21" t="s">
        <v>8</v>
      </c>
      <c r="C5" s="122"/>
      <c r="D5" s="5" t="s">
        <v>9</v>
      </c>
      <c r="E5" s="1"/>
      <c r="F5" s="2"/>
      <c r="G5" s="2"/>
    </row>
    <row r="6" spans="1:7" ht="18.75" x14ac:dyDescent="0.3">
      <c r="A6" s="6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6" t="s">
        <v>22</v>
      </c>
      <c r="C11" s="6" t="s">
        <v>23</v>
      </c>
      <c r="D11" s="6" t="s">
        <v>24</v>
      </c>
      <c r="E11" s="1"/>
    </row>
    <row r="12" spans="1:7" ht="18.75" x14ac:dyDescent="0.3">
      <c r="A12" s="12"/>
      <c r="B12" s="6" t="s">
        <v>177</v>
      </c>
      <c r="C12" s="6" t="s">
        <v>26</v>
      </c>
      <c r="D12" s="6">
        <v>3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34</v>
      </c>
      <c r="C17" s="18"/>
      <c r="D17" s="19" t="s">
        <v>177</v>
      </c>
      <c r="E17" s="15"/>
    </row>
    <row r="18" spans="1:7" x14ac:dyDescent="0.25">
      <c r="A18" s="13">
        <v>2</v>
      </c>
      <c r="B18" t="s">
        <v>35</v>
      </c>
      <c r="C18" s="13"/>
      <c r="D18" s="19" t="s">
        <v>178</v>
      </c>
      <c r="E18" s="15"/>
    </row>
    <row r="19" spans="1:7" x14ac:dyDescent="0.25">
      <c r="A19" s="13">
        <v>3</v>
      </c>
      <c r="B19" t="s">
        <v>37</v>
      </c>
      <c r="C19" s="13"/>
      <c r="D19" s="21">
        <v>1173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E22" s="32"/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1173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1173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97.71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130.32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228.03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ROUND(Submódulo2.267_7513614916342473572449109207[[#Totals],[Percentual]]*$D$40,2)</f>
        <v>80.489999999999995</v>
      </c>
      <c r="E41" s="42"/>
    </row>
    <row r="42" spans="1:7" x14ac:dyDescent="0.25">
      <c r="A42" s="13"/>
      <c r="B42" s="48" t="s">
        <v>70</v>
      </c>
      <c r="D42" s="30">
        <f>SUM(D40:D41)</f>
        <v>308.52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1173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308.52</v>
      </c>
      <c r="E45" s="51"/>
      <c r="F45" s="53">
        <f>SUM(D40:D41)</f>
        <v>308.52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1481.52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296.3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37.03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22.22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22.22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14.81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8.8800000000000008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2.96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118.52</v>
      </c>
      <c r="E57" s="42"/>
    </row>
    <row r="58" spans="1:6" x14ac:dyDescent="0.25">
      <c r="A58" s="13" t="s">
        <v>60</v>
      </c>
      <c r="C58" s="61">
        <f>SUBTOTAL(109,Submódulo2.267_7513614916342473572449109207[Percentual])</f>
        <v>0.35300000000000004</v>
      </c>
      <c r="D58" s="30">
        <f>TRUNC(SUM(D50:D57),2)</f>
        <v>522.94000000000005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228.03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522.94000000000005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1219.3699999999999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4.88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0.39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1.87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21.66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7.64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35.65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72.09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1173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1219.3699999999999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72.09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2464.46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22.81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13.69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0.68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8.2100000000000009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2.73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SUBTOTAL(109,Submódulo4.12511_4132144159103114421330101115213[Dias de ausência])</f>
        <v>1.9537037037037037E-2</v>
      </c>
      <c r="D100" s="30">
        <f>TRUNC(SUM(D94:D99),2)</f>
        <v>48.12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SUBTOTAL(109,Submódulo4.22612_31129147158152363462348108206[Valor])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48.12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Submódulo4.22612_31129147158152363462348108206[[#Totals],[Valor]]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48.12</v>
      </c>
      <c r="E111" s="42"/>
      <c r="F111">
        <f>Submódulo2.267_7513614916342473572449109207[[#Totals],[Percentual]]*ResumoMódulo42713_3013014816272693782550110208[[#Totals],[Valor]]</f>
        <v>16.986360000000001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ROUND(Submódulo2.267_7513614916342473572449109207[[#Totals],[Percentual]]*ResumoMódulo42713_3013014816272693782550110208[[#Totals],[Valor]],2)</f>
        <v>16.989999999999998</v>
      </c>
    </row>
    <row r="113" spans="1:7" x14ac:dyDescent="0.25">
      <c r="A113" s="112"/>
      <c r="B113" s="112"/>
      <c r="C113" s="112"/>
      <c r="D113" s="112"/>
      <c r="F113">
        <f>Submódulo2.267_7513614916342473572449109207[[#Totals],[Percentual]]*ResumoMódulo42713_3013014816272693782550110208[[#Totals],[Valor]]</f>
        <v>16.986360000000001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170</v>
      </c>
      <c r="D116" s="85">
        <f>'[1]Uniformes '!F11</f>
        <v>28.75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171</v>
      </c>
      <c r="D118" s="85">
        <f>[1]EPI!F10</f>
        <v>56.75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85.5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1173</v>
      </c>
      <c r="E122" s="51"/>
      <c r="F122" s="88" t="s">
        <v>143</v>
      </c>
      <c r="G122" s="89">
        <f>TRUNC(SUM(D127,D131,D132),2)</f>
        <v>2742.92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1219.3699999999999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72.09</v>
      </c>
      <c r="E124" s="51"/>
      <c r="F124" s="88" t="s">
        <v>140</v>
      </c>
      <c r="G124" s="89">
        <f>TRUNC((G122/G123),2)</f>
        <v>3002.64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48.12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85.5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2598.08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77.94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66.900000000000006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259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19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90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150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403.84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ResumoPosto3016_33127152164142031732045105203[[#This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1173</v>
      </c>
      <c r="E141"/>
      <c r="F141" s="53">
        <f>D146+D147</f>
        <v>3001.92</v>
      </c>
    </row>
    <row r="142" spans="1:6" x14ac:dyDescent="0.25">
      <c r="A142" s="13" t="s">
        <v>7</v>
      </c>
      <c r="B142" t="s">
        <v>61</v>
      </c>
      <c r="D142" s="93">
        <f>D74</f>
        <v>1219.3699999999999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72.09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48.12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85.5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2598.08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403.84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3001.92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Plan1</vt:lpstr>
      <vt:lpstr>Plan2</vt:lpstr>
      <vt:lpstr>Plan3</vt:lpstr>
      <vt:lpstr>Plan4</vt:lpstr>
      <vt:lpstr>Plan5</vt:lpstr>
      <vt:lpstr>Plan6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2021-12-20T13:23:54Z</dcterms:created>
  <dcterms:modified xsi:type="dcterms:W3CDTF">2021-12-22T15:04:36Z</dcterms:modified>
</cp:coreProperties>
</file>